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Продление сроков годности" sheetId="1" r:id="rId1"/>
  </sheets>
  <definedNames>
    <definedName name="_xlnm.Print_Area" localSheetId="0">'Продление сроков годности'!$A$1:$L$28</definedName>
  </definedNames>
  <calcPr calcId="125725"/>
</workbook>
</file>

<file path=xl/calcChain.xml><?xml version="1.0" encoding="utf-8"?>
<calcChain xmlns="http://schemas.openxmlformats.org/spreadsheetml/2006/main">
  <c r="K26" i="1"/>
  <c r="K18" l="1"/>
  <c r="J14"/>
  <c r="K14" s="1"/>
  <c r="J8"/>
  <c r="K8" s="1"/>
  <c r="J9"/>
  <c r="K9" s="1"/>
  <c r="J10"/>
  <c r="K10" s="1"/>
  <c r="J11"/>
  <c r="K11" s="1"/>
  <c r="J12"/>
  <c r="K12" s="1"/>
  <c r="J13"/>
  <c r="K13" s="1"/>
  <c r="J7"/>
  <c r="K7" s="1"/>
  <c r="K19" l="1" a="1"/>
  <c r="K19" s="1"/>
  <c r="K21" s="1"/>
  <c r="K23" s="1"/>
  <c r="K15"/>
  <c r="K20" s="1"/>
  <c r="K24" s="1"/>
</calcChain>
</file>

<file path=xl/sharedStrings.xml><?xml version="1.0" encoding="utf-8"?>
<sst xmlns="http://schemas.openxmlformats.org/spreadsheetml/2006/main" count="30" uniqueCount="24">
  <si>
    <t>Дата выполнения анализа</t>
  </si>
  <si>
    <t>Отклонение,</t>
  </si>
  <si>
    <t>Среднее</t>
  </si>
  <si>
    <t>Хлорид-ион</t>
  </si>
  <si>
    <t>Определяемый компонент</t>
  </si>
  <si>
    <t>ФИО  исполнителя</t>
  </si>
  <si>
    <r>
      <t>Концентрации, мг/дм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</si>
  <si>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r>
      <t>C</t>
    </r>
    <r>
      <rPr>
        <vertAlign val="subscript"/>
        <sz val="11"/>
        <color theme="1"/>
        <rFont val="Calibri"/>
        <family val="2"/>
        <charset val="204"/>
        <scheme val="minor"/>
      </rPr>
      <t xml:space="preserve">1 
</t>
    </r>
    <r>
      <rPr>
        <sz val="11"/>
        <color theme="1"/>
        <rFont val="Calibri"/>
        <family val="2"/>
        <charset val="204"/>
        <scheme val="minor"/>
      </rPr>
      <t>найдено</t>
    </r>
  </si>
  <si>
    <r>
      <t>C</t>
    </r>
    <r>
      <rPr>
        <vertAlign val="subscript"/>
        <sz val="11"/>
        <color theme="1"/>
        <rFont val="Calibri"/>
        <family val="2"/>
        <charset val="204"/>
        <scheme val="minor"/>
      </rPr>
      <t xml:space="preserve">2 
</t>
    </r>
    <r>
      <rPr>
        <sz val="11"/>
        <color theme="1"/>
        <rFont val="Calibri"/>
        <family val="2"/>
        <charset val="204"/>
        <scheme val="minor"/>
      </rPr>
      <t>найдено</t>
    </r>
  </si>
  <si>
    <t>Введено в пробу 
Cо</t>
  </si>
  <si>
    <r>
      <t xml:space="preserve">Допустимое </t>
    </r>
    <r>
      <rPr>
        <b/>
        <sz val="11"/>
        <color theme="1"/>
        <rFont val="Calibri"/>
        <family val="2"/>
        <charset val="204"/>
        <scheme val="minor"/>
      </rPr>
      <t>абсолютное</t>
    </r>
    <r>
      <rPr>
        <sz val="11"/>
        <color theme="1"/>
        <rFont val="Calibri"/>
        <family val="2"/>
        <charset val="204"/>
        <scheme val="minor"/>
      </rPr>
      <t xml:space="preserve"> среднее квадратическое отклонение, мг/дм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</si>
  <si>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r>
      <t>Среднее отклонение         , мг/дм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</si>
  <si>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r>
      <t xml:space="preserve">Допустимое относительное </t>
    </r>
    <r>
      <rPr>
        <b/>
        <sz val="11"/>
        <color theme="1"/>
        <rFont val="Calibri"/>
        <family val="2"/>
        <charset val="204"/>
        <scheme val="minor"/>
      </rPr>
      <t>среднее</t>
    </r>
    <r>
      <rPr>
        <sz val="11"/>
        <color theme="1"/>
        <rFont val="Calibri"/>
        <family val="2"/>
        <charset val="204"/>
        <scheme val="minor"/>
      </rPr>
      <t xml:space="preserve"> квадратическое отклонение (по методике) σ, %</t>
    </r>
  </si>
  <si>
    <t>Число результатов k</t>
  </si>
  <si>
    <r>
      <t>При это максимальное отклонение                   , мг/дм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 xml:space="preserve">:  </t>
    </r>
  </si>
  <si>
    <r>
      <t xml:space="preserve">Рассчитываем значение критерия Смирнова-Груббса  </t>
    </r>
    <r>
      <rPr>
        <sz val="11"/>
        <color theme="1"/>
        <rFont val="Calibri"/>
        <family val="2"/>
        <charset val="204"/>
      </rPr>
      <t>β</t>
    </r>
    <r>
      <rPr>
        <vertAlign val="subscript"/>
        <sz val="11"/>
        <color theme="1"/>
        <rFont val="Calibri"/>
        <family val="2"/>
        <charset val="204"/>
      </rPr>
      <t xml:space="preserve">расч </t>
    </r>
    <r>
      <rPr>
        <sz val="11"/>
        <color theme="1"/>
        <rFont val="Calibri"/>
        <family val="2"/>
        <charset val="204"/>
      </rPr>
      <t xml:space="preserve">по формуле:  </t>
    </r>
  </si>
  <si>
    <r>
      <t xml:space="preserve">Проверяем на наличие выбросов использую уже табличное значение данного критерия для 8 повторностей </t>
    </r>
    <r>
      <rPr>
        <sz val="11"/>
        <color theme="1"/>
        <rFont val="Calibri"/>
        <family val="2"/>
        <charset val="204"/>
      </rPr>
      <t>β</t>
    </r>
    <r>
      <rPr>
        <vertAlign val="subscript"/>
        <sz val="11"/>
        <color theme="1"/>
        <rFont val="Calibri"/>
        <family val="2"/>
        <charset val="204"/>
      </rPr>
      <t>0,2</t>
    </r>
    <r>
      <rPr>
        <sz val="11"/>
        <color theme="1"/>
        <rFont val="Calibri"/>
        <family val="2"/>
        <charset val="204"/>
      </rPr>
      <t>(8)</t>
    </r>
  </si>
  <si>
    <t>В случае выполнения условия                                           , делаем вывод об отсутствие промахов</t>
  </si>
  <si>
    <r>
      <t>Рассчитываем значение критерия U</t>
    </r>
    <r>
      <rPr>
        <vertAlign val="subscript"/>
        <sz val="11"/>
        <color theme="1"/>
        <rFont val="Calibri"/>
        <family val="2"/>
        <charset val="204"/>
        <scheme val="minor"/>
      </rPr>
      <t>расч</t>
    </r>
    <r>
      <rPr>
        <sz val="11"/>
        <color theme="1"/>
        <rFont val="Calibri"/>
        <family val="2"/>
        <charset val="204"/>
        <scheme val="minor"/>
      </rPr>
      <t xml:space="preserve"> по формуле: </t>
    </r>
  </si>
  <si>
    <r>
      <t>Проверяем выполнение неравенства                                 , где  U</t>
    </r>
    <r>
      <rPr>
        <vertAlign val="subscript"/>
        <sz val="11"/>
        <color theme="1"/>
        <rFont val="Calibri"/>
        <family val="2"/>
        <charset val="204"/>
        <scheme val="minor"/>
      </rPr>
      <t xml:space="preserve">0,05 </t>
    </r>
    <r>
      <rPr>
        <sz val="11"/>
        <color theme="1"/>
        <rFont val="Calibri"/>
        <family val="2"/>
        <charset val="204"/>
        <scheme val="minor"/>
      </rPr>
      <t>- это табличное значение</t>
    </r>
  </si>
  <si>
    <t xml:space="preserve"> Так как систематическая погрешность незначима, то делаем вывод: 
срок годности реактива серебра азотнокислого может быть продлен на один год</t>
  </si>
  <si>
    <t>Эксперимент по проверки пригодности реактива к применеию и продлению сроков годности</t>
  </si>
  <si>
    <t>Иванов И.И.</t>
  </si>
  <si>
    <t>Смирнов А.А.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</si>
</sst>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vertAlign val="subscript"/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285750</xdr:colOff>
      <xdr:row>4</xdr:row>
      <xdr:rowOff>304800</xdr:rowOff>
    </xdr:from>
    <xdr:to>
      <xdr:col>10</xdr:col>
      <xdr:colOff>857250</xdr:colOff>
      <xdr:row>5</xdr:row>
      <xdr:rowOff>114300</xdr:rowOff>
    </xdr:to>
    <xdr:pic>
      <xdr:nvPicPr>
        <xdr:cNvPr id="2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401050" y="714375"/>
          <a:ext cx="5715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361950</xdr:colOff>
      <xdr:row>5</xdr:row>
      <xdr:rowOff>9525</xdr:rowOff>
    </xdr:from>
    <xdr:to>
      <xdr:col>9</xdr:col>
      <xdr:colOff>523875</xdr:colOff>
      <xdr:row>5</xdr:row>
      <xdr:rowOff>219075</xdr:rowOff>
    </xdr:to>
    <xdr:pic>
      <xdr:nvPicPr>
        <xdr:cNvPr id="3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05700" y="819150"/>
          <a:ext cx="1619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466725</xdr:colOff>
      <xdr:row>14</xdr:row>
      <xdr:rowOff>66676</xdr:rowOff>
    </xdr:from>
    <xdr:to>
      <xdr:col>10</xdr:col>
      <xdr:colOff>28575</xdr:colOff>
      <xdr:row>14</xdr:row>
      <xdr:rowOff>533401</xdr:rowOff>
    </xdr:to>
    <xdr:pic>
      <xdr:nvPicPr>
        <xdr:cNvPr id="4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86675" y="3238501"/>
          <a:ext cx="53340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</xdr:colOff>
      <xdr:row>22</xdr:row>
      <xdr:rowOff>104775</xdr:rowOff>
    </xdr:from>
    <xdr:to>
      <xdr:col>5</xdr:col>
      <xdr:colOff>361950</xdr:colOff>
      <xdr:row>22</xdr:row>
      <xdr:rowOff>304800</xdr:rowOff>
    </xdr:to>
    <xdr:pic>
      <xdr:nvPicPr>
        <xdr:cNvPr id="9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43275" y="6153150"/>
          <a:ext cx="962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28575</xdr:colOff>
      <xdr:row>18</xdr:row>
      <xdr:rowOff>49212</xdr:rowOff>
    </xdr:from>
    <xdr:ext cx="1295400" cy="261938"/>
    <xdr:sp macro="" textlink="">
      <xdr:nvSpPr>
        <xdr:cNvPr id="13" name="TextBox 12"/>
        <xdr:cNvSpPr txBox="1"/>
      </xdr:nvSpPr>
      <xdr:spPr>
        <a:xfrm>
          <a:off x="4937125" y="5059362"/>
          <a:ext cx="1295400" cy="2619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100" i="0">
              <a:latin typeface="Cambria Math"/>
            </a:rPr>
            <a:t>|∆_</a:t>
          </a:r>
          <a:r>
            <a:rPr lang="en-US" sz="1100" b="0" i="0">
              <a:latin typeface="Cambria Math"/>
            </a:rPr>
            <a:t>𝑚𝑎𝑥</a:t>
          </a:r>
          <a:r>
            <a:rPr lang="ru-RU" sz="1100" b="0" i="0">
              <a:latin typeface="Cambria Math"/>
            </a:rPr>
            <a:t> |</a:t>
          </a:r>
          <a:endParaRPr lang="ru-RU" sz="1100"/>
        </a:p>
      </xdr:txBody>
    </xdr:sp>
    <xdr:clientData/>
  </xdr:oneCellAnchor>
  <xdr:oneCellAnchor>
    <xdr:from>
      <xdr:col>5</xdr:col>
      <xdr:colOff>454025</xdr:colOff>
      <xdr:row>19</xdr:row>
      <xdr:rowOff>153987</xdr:rowOff>
    </xdr:from>
    <xdr:ext cx="714375" cy="328613"/>
    <xdr:sp macro="" textlink="">
      <xdr:nvSpPr>
        <xdr:cNvPr id="14" name="TextBox 13"/>
        <xdr:cNvSpPr txBox="1"/>
      </xdr:nvSpPr>
      <xdr:spPr>
        <a:xfrm>
          <a:off x="4752975" y="5494337"/>
          <a:ext cx="714375" cy="3286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100" i="0">
              <a:latin typeface="Cambria Math"/>
            </a:rPr>
            <a:t>∆ ̅</a:t>
          </a:r>
          <a:endParaRPr lang="ru-RU" sz="1100"/>
        </a:p>
      </xdr:txBody>
    </xdr:sp>
    <xdr:clientData/>
  </xdr:oneCellAnchor>
  <xdr:oneCellAnchor>
    <xdr:from>
      <xdr:col>7</xdr:col>
      <xdr:colOff>749300</xdr:colOff>
      <xdr:row>20</xdr:row>
      <xdr:rowOff>30163</xdr:rowOff>
    </xdr:from>
    <xdr:ext cx="1866900" cy="338138"/>
    <xdr:sp macro="" textlink="">
      <xdr:nvSpPr>
        <xdr:cNvPr id="15" name="TextBox 14"/>
        <xdr:cNvSpPr txBox="1"/>
      </xdr:nvSpPr>
      <xdr:spPr>
        <a:xfrm>
          <a:off x="6667500" y="5884863"/>
          <a:ext cx="1866900" cy="3381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r>
            <a:rPr lang="el-GR" sz="1100" i="0">
              <a:latin typeface="Cambria Math"/>
            </a:rPr>
            <a:t>β</a:t>
          </a:r>
          <a:r>
            <a:rPr lang="ru-RU" sz="1100" i="0">
              <a:latin typeface="Cambria Math"/>
            </a:rPr>
            <a:t>_</a:t>
          </a:r>
          <a:r>
            <a:rPr lang="ru-RU" sz="1100" b="0" i="0">
              <a:latin typeface="Cambria Math"/>
            </a:rPr>
            <a:t>расч=|∆_</a:t>
          </a:r>
          <a:r>
            <a:rPr lang="en-US" sz="1100" b="0" i="0">
              <a:latin typeface="Cambria Math"/>
            </a:rPr>
            <a:t>𝑚𝑎𝑥</a:t>
          </a:r>
          <a:r>
            <a:rPr lang="ru-RU" sz="1100" b="0" i="0">
              <a:latin typeface="Cambria Math"/>
            </a:rPr>
            <a:t> |/</a:t>
          </a:r>
          <a:r>
            <a:rPr lang="el-GR" sz="1100" b="0" i="0">
              <a:latin typeface="Cambria Math"/>
            </a:rPr>
            <a:t>σ</a:t>
          </a:r>
          <a:r>
            <a:rPr lang="ru-RU" sz="1100" b="0" i="0">
              <a:latin typeface="Cambria Math"/>
            </a:rPr>
            <a:t>_абс</a:t>
          </a:r>
          <a:endParaRPr lang="ru-RU" sz="1100"/>
        </a:p>
      </xdr:txBody>
    </xdr:sp>
    <xdr:clientData/>
  </xdr:oneCellAnchor>
  <xdr:twoCellAnchor>
    <xdr:from>
      <xdr:col>4</xdr:col>
      <xdr:colOff>438150</xdr:colOff>
      <xdr:row>24</xdr:row>
      <xdr:rowOff>95250</xdr:rowOff>
    </xdr:from>
    <xdr:to>
      <xdr:col>6</xdr:col>
      <xdr:colOff>47625</xdr:colOff>
      <xdr:row>24</xdr:row>
      <xdr:rowOff>304800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71900" y="6905625"/>
          <a:ext cx="8286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142875</xdr:colOff>
      <xdr:row>23</xdr:row>
      <xdr:rowOff>52387</xdr:rowOff>
    </xdr:from>
    <xdr:ext cx="1552575" cy="30444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7" name="TextBox 16"/>
            <xdr:cNvSpPr txBox="1"/>
          </xdr:nvSpPr>
          <xdr:spPr>
            <a:xfrm>
              <a:off x="5657850" y="6462712"/>
              <a:ext cx="1552575" cy="3044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ru-RU" sz="1100" i="1">
                          <a:latin typeface="Cambria Math"/>
                        </a:rPr>
                      </m:ctrlPr>
                    </m:sSubPr>
                    <m:e>
                      <m:r>
                        <a:rPr lang="en-US" sz="1100" b="0" i="1">
                          <a:latin typeface="Cambria Math"/>
                        </a:rPr>
                        <m:t>𝑈</m:t>
                      </m:r>
                    </m:e>
                    <m:sub>
                      <m:r>
                        <a:rPr lang="ru-RU" sz="1100" b="0" i="1">
                          <a:latin typeface="Cambria Math"/>
                        </a:rPr>
                        <m:t>расч</m:t>
                      </m:r>
                    </m:sub>
                  </m:sSub>
                  <m:r>
                    <a:rPr lang="ru-RU" sz="1100" b="0" i="1">
                      <a:latin typeface="Cambria Math"/>
                    </a:rPr>
                    <m:t>=</m:t>
                  </m:r>
                  <m:d>
                    <m:dPr>
                      <m:begChr m:val="|"/>
                      <m:endChr m:val="|"/>
                      <m:ctrlPr>
                        <a:rPr lang="ru-RU" sz="1100" b="0" i="1">
                          <a:latin typeface="Cambria Math"/>
                        </a:rPr>
                      </m:ctrlPr>
                    </m:dPr>
                    <m:e>
                      <m:acc>
                        <m:accPr>
                          <m:chr m:val="̅"/>
                          <m:ctrlPr>
                            <a:rPr lang="ru-RU" sz="1100" b="0" i="1">
                              <a:latin typeface="Cambria Math"/>
                            </a:rPr>
                          </m:ctrlPr>
                        </m:accPr>
                        <m:e>
                          <m:r>
                            <a:rPr lang="ru-RU" sz="1100" b="0" i="1">
                              <a:latin typeface="Cambria Math"/>
                            </a:rPr>
                            <m:t>∆</m:t>
                          </m:r>
                        </m:e>
                      </m:acc>
                    </m:e>
                  </m:d>
                  <m:r>
                    <a:rPr lang="ru-RU" sz="1100" b="0" i="0">
                      <a:latin typeface="Cambria Math"/>
                    </a:rPr>
                    <m:t>·</m:t>
                  </m:r>
                  <m:rad>
                    <m:radPr>
                      <m:degHide m:val="on"/>
                      <m:ctrlPr>
                        <a:rPr lang="ru-RU" sz="1100" b="0" i="1">
                          <a:latin typeface="Cambria Math"/>
                        </a:rPr>
                      </m:ctrlPr>
                    </m:radPr>
                    <m:deg/>
                    <m:e>
                      <m:r>
                        <a:rPr lang="en-US" sz="1100" b="0" i="1">
                          <a:latin typeface="Cambria Math"/>
                        </a:rPr>
                        <m:t>𝑘</m:t>
                      </m:r>
                    </m:e>
                  </m:rad>
                </m:oMath>
              </a14:m>
              <a:r>
                <a:rPr lang="ru-RU" sz="1100"/>
                <a:t>/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100" i="1">
                          <a:latin typeface="Cambria Math"/>
                        </a:rPr>
                      </m:ctrlPr>
                    </m:sSubPr>
                    <m:e>
                      <m:r>
                        <m:rPr>
                          <m:sty m:val="p"/>
                        </m:rPr>
                        <a:rPr lang="el-GR" sz="1100" i="1">
                          <a:latin typeface="Cambria Math"/>
                        </a:rPr>
                        <m:t>σ</m:t>
                      </m:r>
                    </m:e>
                    <m:sub>
                      <m:r>
                        <a:rPr lang="ru-RU" sz="1100" b="0" i="1">
                          <a:latin typeface="Cambria Math"/>
                        </a:rPr>
                        <m:t>абс</m:t>
                      </m:r>
                    </m:sub>
                  </m:sSub>
                </m:oMath>
              </a14:m>
              <a:endParaRPr lang="ru-RU" sz="1100"/>
            </a:p>
          </xdr:txBody>
        </xdr:sp>
      </mc:Choice>
      <mc:Fallback>
        <xdr:sp macro="" textlink="">
          <xdr:nvSpPr>
            <xdr:cNvPr id="17" name="TextBox 16"/>
            <xdr:cNvSpPr txBox="1"/>
          </xdr:nvSpPr>
          <xdr:spPr>
            <a:xfrm>
              <a:off x="5657850" y="6462712"/>
              <a:ext cx="1552575" cy="3044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𝑈</a:t>
              </a:r>
              <a:r>
                <a:rPr lang="ru-RU" sz="1100" b="0" i="0">
                  <a:latin typeface="Cambria Math"/>
                </a:rPr>
                <a:t>_расч=|∆ ̅ |</a:t>
              </a:r>
              <a:r>
                <a:rPr lang="ru-RU" sz="1100" b="0" i="0">
                  <a:latin typeface="+mn-lt"/>
                </a:rPr>
                <a:t>·</a:t>
              </a:r>
              <a:r>
                <a:rPr lang="ru-RU" sz="1100" b="0" i="0">
                  <a:latin typeface="Cambria Math"/>
                </a:rPr>
                <a:t>√</a:t>
              </a:r>
              <a:r>
                <a:rPr lang="en-US" sz="1100" b="0" i="0">
                  <a:latin typeface="Cambria Math"/>
                </a:rPr>
                <a:t>𝑘</a:t>
              </a:r>
              <a:r>
                <a:rPr lang="ru-RU" sz="1100"/>
                <a:t>/</a:t>
              </a:r>
              <a:r>
                <a:rPr lang="el-GR" sz="1100" i="0">
                  <a:latin typeface="Cambria Math"/>
                </a:rPr>
                <a:t>σ</a:t>
              </a:r>
              <a:r>
                <a:rPr lang="ru-RU" sz="1100" i="0">
                  <a:latin typeface="Cambria Math"/>
                </a:rPr>
                <a:t>_</a:t>
              </a:r>
              <a:r>
                <a:rPr lang="ru-RU" sz="1100" b="0" i="0">
                  <a:latin typeface="Cambria Math"/>
                </a:rPr>
                <a:t>абс</a:t>
              </a:r>
              <a:endParaRPr lang="ru-RU" sz="1100"/>
            </a:p>
          </xdr:txBody>
        </xdr:sp>
      </mc:Fallback>
    </mc:AlternateContent>
    <xdr:clientData/>
  </xdr:oneCellAnchor>
  <xdr:twoCellAnchor>
    <xdr:from>
      <xdr:col>5</xdr:col>
      <xdr:colOff>209550</xdr:colOff>
      <xdr:row>25</xdr:row>
      <xdr:rowOff>257175</xdr:rowOff>
    </xdr:from>
    <xdr:to>
      <xdr:col>6</xdr:col>
      <xdr:colOff>428625</xdr:colOff>
      <xdr:row>25</xdr:row>
      <xdr:rowOff>466725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152900" y="7410450"/>
          <a:ext cx="8286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28575</xdr:colOff>
      <xdr:row>18</xdr:row>
      <xdr:rowOff>304800</xdr:rowOff>
    </xdr:from>
    <xdr:to>
      <xdr:col>8</xdr:col>
      <xdr:colOff>171450</xdr:colOff>
      <xdr:row>20</xdr:row>
      <xdr:rowOff>0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53100" y="5353050"/>
          <a:ext cx="10191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27"/>
  <sheetViews>
    <sheetView tabSelected="1" zoomScaleNormal="100" zoomScaleSheetLayoutView="100" workbookViewId="0">
      <selection activeCell="D9" sqref="D9:F9"/>
    </sheetView>
  </sheetViews>
  <sheetFormatPr defaultRowHeight="14.5"/>
  <cols>
    <col min="1" max="1" width="3.1796875" customWidth="1"/>
    <col min="2" max="2" width="21.7265625" customWidth="1"/>
    <col min="3" max="3" width="19.1796875" customWidth="1"/>
    <col min="7" max="7" width="14.453125" customWidth="1"/>
    <col min="8" max="8" width="13.1796875" customWidth="1"/>
    <col min="9" max="9" width="12.453125" customWidth="1"/>
    <col min="10" max="10" width="14.54296875" customWidth="1"/>
    <col min="11" max="11" width="21.26953125" customWidth="1"/>
    <col min="12" max="12" width="4.453125" customWidth="1"/>
  </cols>
  <sheetData>
    <row r="2" spans="2:11" ht="18.5">
      <c r="B2" s="11" t="s">
        <v>21</v>
      </c>
      <c r="C2" s="11"/>
      <c r="D2" s="11"/>
      <c r="E2" s="11"/>
      <c r="F2" s="11"/>
      <c r="G2" s="11"/>
      <c r="H2" s="11"/>
      <c r="I2" s="11"/>
      <c r="J2" s="11"/>
      <c r="K2" s="11"/>
    </row>
    <row r="4" spans="2:11" ht="32.25" customHeight="1">
      <c r="B4" s="6" t="s">
        <v>4</v>
      </c>
      <c r="C4" s="6" t="s">
        <v>0</v>
      </c>
      <c r="D4" s="6" t="s">
        <v>5</v>
      </c>
      <c r="E4" s="6"/>
      <c r="F4" s="6"/>
      <c r="G4" s="6" t="s">
        <v>6</v>
      </c>
      <c r="H4" s="6"/>
      <c r="I4" s="6"/>
      <c r="J4" s="6"/>
      <c r="K4" s="6" t="s">
        <v>1</v>
      </c>
    </row>
    <row r="5" spans="2:11" ht="34.5" customHeight="1">
      <c r="B5" s="6"/>
      <c r="C5" s="6"/>
      <c r="D5" s="6"/>
      <c r="E5" s="6"/>
      <c r="F5" s="6"/>
      <c r="G5" s="6" t="s">
        <v>9</v>
      </c>
      <c r="H5" s="6" t="s">
        <v>7</v>
      </c>
      <c r="I5" s="6" t="s">
        <v>8</v>
      </c>
      <c r="J5" s="6" t="s">
        <v>2</v>
      </c>
      <c r="K5" s="6"/>
    </row>
    <row r="6" spans="2:11">
      <c r="B6" s="6"/>
      <c r="C6" s="6"/>
      <c r="D6" s="6"/>
      <c r="E6" s="6"/>
      <c r="F6" s="6"/>
      <c r="G6" s="6"/>
      <c r="H6" s="6"/>
      <c r="I6" s="6"/>
      <c r="J6" s="6"/>
      <c r="K6" s="6"/>
    </row>
    <row r="7" spans="2:11" ht="21" customHeight="1">
      <c r="B7" s="6" t="s">
        <v>3</v>
      </c>
      <c r="C7" s="5">
        <v>42597</v>
      </c>
      <c r="D7" s="6" t="s">
        <v>22</v>
      </c>
      <c r="E7" s="6"/>
      <c r="F7" s="6"/>
      <c r="G7" s="10">
        <v>20</v>
      </c>
      <c r="H7" s="2">
        <v>19.8</v>
      </c>
      <c r="I7" s="2">
        <v>19.600000000000001</v>
      </c>
      <c r="J7" s="2">
        <f>(I7+H7)/2</f>
        <v>19.700000000000003</v>
      </c>
      <c r="K7" s="2">
        <f>J7-G$7</f>
        <v>-0.29999999999999716</v>
      </c>
    </row>
    <row r="8" spans="2:11" ht="21" customHeight="1">
      <c r="B8" s="6"/>
      <c r="C8" s="5">
        <v>42598</v>
      </c>
      <c r="D8" s="12" t="s">
        <v>23</v>
      </c>
      <c r="E8" s="6"/>
      <c r="F8" s="6"/>
      <c r="G8" s="10"/>
      <c r="H8" s="2">
        <v>19.899999999999999</v>
      </c>
      <c r="I8" s="2">
        <v>19.649999999999999</v>
      </c>
      <c r="J8" s="2">
        <f t="shared" ref="J8:J13" si="0">(I8+H8)/2</f>
        <v>19.774999999999999</v>
      </c>
      <c r="K8" s="2">
        <f>J8-G$7</f>
        <v>-0.22500000000000142</v>
      </c>
    </row>
    <row r="9" spans="2:11" ht="21" customHeight="1">
      <c r="B9" s="6"/>
      <c r="C9" s="5">
        <v>42599</v>
      </c>
      <c r="D9" s="6" t="s">
        <v>22</v>
      </c>
      <c r="E9" s="6"/>
      <c r="F9" s="6"/>
      <c r="G9" s="10"/>
      <c r="H9" s="2">
        <v>20.2</v>
      </c>
      <c r="I9" s="2">
        <v>20.05</v>
      </c>
      <c r="J9" s="2">
        <f t="shared" si="0"/>
        <v>20.125</v>
      </c>
      <c r="K9" s="2">
        <f t="shared" ref="K9:K13" si="1">J9-G$7</f>
        <v>0.125</v>
      </c>
    </row>
    <row r="10" spans="2:11" ht="21" customHeight="1">
      <c r="B10" s="6"/>
      <c r="C10" s="5">
        <v>42601</v>
      </c>
      <c r="D10" s="12" t="s">
        <v>23</v>
      </c>
      <c r="E10" s="6"/>
      <c r="F10" s="6"/>
      <c r="G10" s="10"/>
      <c r="H10" s="2">
        <v>19.7</v>
      </c>
      <c r="I10" s="2">
        <v>19.600000000000001</v>
      </c>
      <c r="J10" s="2">
        <f t="shared" si="0"/>
        <v>19.649999999999999</v>
      </c>
      <c r="K10" s="2">
        <f t="shared" si="1"/>
        <v>-0.35000000000000142</v>
      </c>
    </row>
    <row r="11" spans="2:11" ht="21" customHeight="1">
      <c r="B11" s="6"/>
      <c r="C11" s="5">
        <v>42605</v>
      </c>
      <c r="D11" s="6" t="s">
        <v>22</v>
      </c>
      <c r="E11" s="6"/>
      <c r="F11" s="6"/>
      <c r="G11" s="10"/>
      <c r="H11" s="2">
        <v>19.600000000000001</v>
      </c>
      <c r="I11" s="2">
        <v>19.850000000000001</v>
      </c>
      <c r="J11" s="2">
        <f t="shared" si="0"/>
        <v>19.725000000000001</v>
      </c>
      <c r="K11" s="2">
        <f t="shared" si="1"/>
        <v>-0.27499999999999858</v>
      </c>
    </row>
    <row r="12" spans="2:11" ht="21" customHeight="1">
      <c r="B12" s="6"/>
      <c r="C12" s="5">
        <v>42607</v>
      </c>
      <c r="D12" s="12" t="s">
        <v>23</v>
      </c>
      <c r="E12" s="6"/>
      <c r="F12" s="6"/>
      <c r="G12" s="10"/>
      <c r="H12" s="2">
        <v>19.7</v>
      </c>
      <c r="I12" s="2">
        <v>19.45</v>
      </c>
      <c r="J12" s="2">
        <f t="shared" si="0"/>
        <v>19.574999999999999</v>
      </c>
      <c r="K12" s="2">
        <f t="shared" si="1"/>
        <v>-0.42500000000000071</v>
      </c>
    </row>
    <row r="13" spans="2:11" ht="21" customHeight="1">
      <c r="B13" s="6"/>
      <c r="C13" s="5">
        <v>42608</v>
      </c>
      <c r="D13" s="6" t="s">
        <v>22</v>
      </c>
      <c r="E13" s="6"/>
      <c r="F13" s="6"/>
      <c r="G13" s="10"/>
      <c r="H13" s="2">
        <v>20.100000000000001</v>
      </c>
      <c r="I13" s="2">
        <v>19.8</v>
      </c>
      <c r="J13" s="2">
        <f t="shared" si="0"/>
        <v>19.950000000000003</v>
      </c>
      <c r="K13" s="2">
        <f t="shared" si="1"/>
        <v>-4.9999999999997158E-2</v>
      </c>
    </row>
    <row r="14" spans="2:11" ht="21" customHeight="1">
      <c r="B14" s="6"/>
      <c r="C14" s="5">
        <v>42612</v>
      </c>
      <c r="D14" s="12" t="s">
        <v>23</v>
      </c>
      <c r="E14" s="6"/>
      <c r="F14" s="6"/>
      <c r="G14" s="10"/>
      <c r="H14" s="2">
        <v>19.600000000000001</v>
      </c>
      <c r="I14" s="2">
        <v>19.899999999999999</v>
      </c>
      <c r="J14" s="2">
        <f>(I14+H14)/2</f>
        <v>19.75</v>
      </c>
      <c r="K14" s="2">
        <f>J14-G$7</f>
        <v>-0.25</v>
      </c>
    </row>
    <row r="15" spans="2:11" ht="43.5" customHeight="1">
      <c r="B15" s="9"/>
      <c r="C15" s="9"/>
      <c r="D15" s="9"/>
      <c r="E15" s="9"/>
      <c r="F15" s="9"/>
      <c r="G15" s="9"/>
      <c r="H15" s="9"/>
      <c r="I15" s="9"/>
      <c r="J15" s="9"/>
      <c r="K15" s="2">
        <f>SUM(K7:K14)</f>
        <v>-1.7499999999999964</v>
      </c>
    </row>
    <row r="16" spans="2:11" ht="15.75" customHeight="1">
      <c r="B16" s="6" t="s">
        <v>13</v>
      </c>
      <c r="C16" s="6"/>
      <c r="D16" s="6"/>
      <c r="E16" s="6"/>
      <c r="F16" s="6"/>
      <c r="G16" s="6"/>
      <c r="H16" s="6"/>
      <c r="I16" s="6"/>
      <c r="J16" s="6"/>
      <c r="K16" s="1">
        <v>8</v>
      </c>
    </row>
    <row r="17" spans="2:11" ht="21.75" customHeight="1">
      <c r="B17" s="6" t="s">
        <v>12</v>
      </c>
      <c r="C17" s="6"/>
      <c r="D17" s="6"/>
      <c r="E17" s="6"/>
      <c r="F17" s="6"/>
      <c r="G17" s="6"/>
      <c r="H17" s="6"/>
      <c r="I17" s="6"/>
      <c r="J17" s="6"/>
      <c r="K17" s="3">
        <v>5.6</v>
      </c>
    </row>
    <row r="18" spans="2:11" ht="21.75" customHeight="1">
      <c r="B18" s="6" t="s">
        <v>10</v>
      </c>
      <c r="C18" s="6"/>
      <c r="D18" s="6"/>
      <c r="E18" s="6"/>
      <c r="F18" s="6"/>
      <c r="G18" s="6"/>
      <c r="H18" s="6"/>
      <c r="I18" s="6"/>
      <c r="J18" s="6"/>
      <c r="K18" s="1">
        <f>K17*G7/100</f>
        <v>1.1200000000000001</v>
      </c>
    </row>
    <row r="19" spans="2:11" ht="26.25" customHeight="1">
      <c r="B19" s="6" t="s">
        <v>14</v>
      </c>
      <c r="C19" s="6"/>
      <c r="D19" s="6"/>
      <c r="E19" s="6"/>
      <c r="F19" s="6"/>
      <c r="G19" s="6"/>
      <c r="H19" s="6"/>
      <c r="I19" s="6"/>
      <c r="J19" s="6"/>
      <c r="K19" s="2">
        <f t="array" ref="K19">MAX(ABS(K7:K14))</f>
        <v>0.42500000000000071</v>
      </c>
    </row>
    <row r="20" spans="2:11" ht="40.5" customHeight="1">
      <c r="B20" s="6" t="s">
        <v>11</v>
      </c>
      <c r="C20" s="6"/>
      <c r="D20" s="6"/>
      <c r="E20" s="6"/>
      <c r="F20" s="6"/>
      <c r="G20" s="6"/>
      <c r="H20" s="6"/>
      <c r="I20" s="6"/>
      <c r="J20" s="6"/>
      <c r="K20" s="2">
        <f>K15/K16</f>
        <v>-0.21874999999999956</v>
      </c>
    </row>
    <row r="21" spans="2:11" ht="28.5" customHeight="1">
      <c r="B21" s="8" t="s">
        <v>15</v>
      </c>
      <c r="C21" s="6"/>
      <c r="D21" s="6"/>
      <c r="E21" s="6"/>
      <c r="F21" s="6"/>
      <c r="G21" s="6"/>
      <c r="H21" s="6"/>
      <c r="I21" s="6"/>
      <c r="J21" s="6"/>
      <c r="K21" s="2">
        <f>K19/K18</f>
        <v>0.37946428571428631</v>
      </c>
    </row>
    <row r="22" spans="2:11" ht="28.5" customHeight="1">
      <c r="B22" s="7" t="s">
        <v>16</v>
      </c>
      <c r="C22" s="7"/>
      <c r="D22" s="7"/>
      <c r="E22" s="7"/>
      <c r="F22" s="7"/>
      <c r="G22" s="7"/>
      <c r="H22" s="7"/>
      <c r="I22" s="7"/>
      <c r="J22" s="7"/>
      <c r="K22" s="4">
        <v>2.206</v>
      </c>
    </row>
    <row r="23" spans="2:11" ht="28.5" customHeight="1">
      <c r="B23" s="7" t="s">
        <v>17</v>
      </c>
      <c r="C23" s="7"/>
      <c r="D23" s="7"/>
      <c r="E23" s="7"/>
      <c r="F23" s="7"/>
      <c r="G23" s="7"/>
      <c r="H23" s="7"/>
      <c r="I23" s="7"/>
      <c r="J23" s="7"/>
      <c r="K23" s="4" t="str">
        <f>IF(K21&gt;K22,"неудовлетворительно",IF(K21&lt;K22,"промахов нет"))</f>
        <v>промахов нет</v>
      </c>
    </row>
    <row r="24" spans="2:11" ht="31.5" customHeight="1">
      <c r="B24" s="8" t="s">
        <v>18</v>
      </c>
      <c r="C24" s="6"/>
      <c r="D24" s="6"/>
      <c r="E24" s="6"/>
      <c r="F24" s="6"/>
      <c r="G24" s="6"/>
      <c r="H24" s="6"/>
      <c r="I24" s="6"/>
      <c r="J24" s="6"/>
      <c r="K24" s="2">
        <f>(ABS(K20)*SQRT(K16))/K18</f>
        <v>0.55242717280198916</v>
      </c>
    </row>
    <row r="25" spans="2:11" ht="27" customHeight="1">
      <c r="B25" s="6" t="s">
        <v>19</v>
      </c>
      <c r="C25" s="6"/>
      <c r="D25" s="6"/>
      <c r="E25" s="6"/>
      <c r="F25" s="6"/>
      <c r="G25" s="6"/>
      <c r="H25" s="6"/>
      <c r="I25" s="6"/>
      <c r="J25" s="6"/>
      <c r="K25" s="1">
        <v>1.96</v>
      </c>
    </row>
    <row r="26" spans="2:11" ht="48" customHeight="1">
      <c r="B26" s="6"/>
      <c r="C26" s="6"/>
      <c r="D26" s="6"/>
      <c r="E26" s="6"/>
      <c r="F26" s="6"/>
      <c r="G26" s="6"/>
      <c r="H26" s="6"/>
      <c r="I26" s="6"/>
      <c r="J26" s="6"/>
      <c r="K26" s="4" t="str">
        <f>IF(K24&gt;K25,"неудовлетворительно",IF(K24&lt;=K25,"систематическая погрешность незначима"))</f>
        <v>систематическая погрешность незначима</v>
      </c>
    </row>
    <row r="27" spans="2:11" ht="34.5" customHeight="1">
      <c r="B27" s="6" t="s">
        <v>20</v>
      </c>
      <c r="C27" s="6"/>
      <c r="D27" s="6"/>
      <c r="E27" s="6"/>
      <c r="F27" s="6"/>
      <c r="G27" s="6"/>
      <c r="H27" s="6"/>
      <c r="I27" s="6"/>
      <c r="J27" s="6"/>
      <c r="K27" s="6"/>
    </row>
  </sheetData>
  <mergeCells count="33">
    <mergeCell ref="B2:K2"/>
    <mergeCell ref="B19:J19"/>
    <mergeCell ref="B16:J16"/>
    <mergeCell ref="B17:J17"/>
    <mergeCell ref="B18:J18"/>
    <mergeCell ref="D11:F11"/>
    <mergeCell ref="D12:F12"/>
    <mergeCell ref="D13:F13"/>
    <mergeCell ref="D14:F14"/>
    <mergeCell ref="C4:C6"/>
    <mergeCell ref="D8:F8"/>
    <mergeCell ref="K4:K6"/>
    <mergeCell ref="D10:F10"/>
    <mergeCell ref="B25:J25"/>
    <mergeCell ref="B26:J26"/>
    <mergeCell ref="B20:J20"/>
    <mergeCell ref="B21:J21"/>
    <mergeCell ref="D9:F9"/>
    <mergeCell ref="G4:J4"/>
    <mergeCell ref="J5:J6"/>
    <mergeCell ref="B27:K27"/>
    <mergeCell ref="B4:B6"/>
    <mergeCell ref="D4:F6"/>
    <mergeCell ref="H5:H6"/>
    <mergeCell ref="I5:I6"/>
    <mergeCell ref="G5:G6"/>
    <mergeCell ref="B22:J22"/>
    <mergeCell ref="B23:J23"/>
    <mergeCell ref="B24:J24"/>
    <mergeCell ref="B15:J15"/>
    <mergeCell ref="B7:B14"/>
    <mergeCell ref="D7:F7"/>
    <mergeCell ref="G7:G1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Продление сроков годности</vt:lpstr>
      <vt:lpstr>'Продление сроков годности'!Область_печати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2016-10-03T11:33:47Z</dcterms:modified>
</cp:coreProperties>
</file>